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Расходы!$A$7:$Q$16</definedName>
    <definedName name="range">#REF!</definedName>
    <definedName name="_xlnm.Print_Titles" localSheetId="0">Расходы!$6:$6</definedName>
    <definedName name="_xlnm.Print_Area" localSheetId="0">Расходы!$A$3:$O$16</definedName>
  </definedNames>
  <calcPr calcId="125725"/>
</workbook>
</file>

<file path=xl/calcChain.xml><?xml version="1.0" encoding="utf-8"?>
<calcChain xmlns="http://schemas.openxmlformats.org/spreadsheetml/2006/main">
  <c r="G15" i="1"/>
  <c r="O16"/>
  <c r="M16"/>
  <c r="L16"/>
  <c r="J16"/>
</calcChain>
</file>

<file path=xl/sharedStrings.xml><?xml version="1.0" encoding="utf-8"?>
<sst xmlns="http://schemas.openxmlformats.org/spreadsheetml/2006/main" count="56" uniqueCount="49">
  <si>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</si>
  <si>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</si>
  <si>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</si>
  <si>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</si>
  <si>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</si>
  <si>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</si>
  <si>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</si>
  <si>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</si>
  <si>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</si>
  <si>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</si>
  <si>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</si>
  <si>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</si>
  <si>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</si>
  <si>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</si>
  <si>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</si>
  <si>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</si>
  <si>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</si>
  <si>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</si>
  <si>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</si>
  <si>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</si>
  <si>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</si>
  <si>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</si>
  <si>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</si>
  <si>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</si>
  <si>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</si>
  <si>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</si>
  <si>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</si>
  <si>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</si>
  <si>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</si>
  <si>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</si>
  <si>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Изменение 2022 год (+/-)</t>
  </si>
  <si>
    <t>04</t>
  </si>
  <si>
    <t>05</t>
  </si>
  <si>
    <t>03</t>
  </si>
  <si>
    <t>Мероприятия по благоустройству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</si>
  <si>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</si>
  <si>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</si>
  <si>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01</t>
  </si>
  <si>
    <t>Предыдущее решение 2023 год</t>
  </si>
  <si>
    <t>Изменение 2023 год (+/-)</t>
  </si>
  <si>
    <t>Итог 2023 год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</si>
  <si>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2021 год и на плановый период 2022 и 2023 годов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</si>
  <si>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</si>
  <si>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0101080040</t>
  </si>
  <si>
    <t>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</si>
  <si>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</si>
  <si>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</si>
  <si>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02000L576F</t>
  </si>
  <si>
    <t>Обустройство спортивной площадки в п.Московский Почепского района Брянской области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</si>
</sst>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i/>
      <sz val="8"/>
      <name val="Arial Cyr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8" fillId="0" borderId="0"/>
  </cellStyleXfs>
  <cellXfs count="2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2" applyFont="1" applyBorder="1" applyAlignment="1">
      <alignment wrapText="1"/>
    </xf>
    <xf numFmtId="0" fontId="10" fillId="0" borderId="0" xfId="0" applyFont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"/>
  <sheetViews>
    <sheetView tabSelected="1" view="pageBreakPreview" topLeftCell="A11" zoomScaleNormal="100" zoomScaleSheetLayoutView="100" workbookViewId="0">
      <selection activeCell="A15" sqref="A15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3.5" customWidth="1"/>
    <col min="9" max="9" width="18.33203125" customWidth="1"/>
    <col min="10" max="10" width="14.83203125" customWidth="1"/>
    <col min="11" max="11" width="13.6640625" customWidth="1"/>
    <col min="12" max="12" width="13.1640625" customWidth="1"/>
    <col min="13" max="13" width="17.6640625" customWidth="1"/>
    <col min="14" max="15" width="22.83203125" customWidth="1"/>
    <col min="16" max="17" width="18.6640625" style="7" customWidth="1"/>
  </cols>
  <sheetData>
    <row r="1" spans="1:15">
      <c r="A1" t="s">
        <v>0</v>
      </c>
    </row>
    <row r="3" spans="1:15" ht="28.3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39" customHeight="1">
      <c r="A4" s="16" t="s">
        <v>41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15" customHeight="1">
      <c r="A5" s="17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26</v>
      </c>
      <c r="H6" s="1" t="s">
        <v>29</v>
      </c>
      <c r="I6" s="1" t="s">
        <v>8</v>
      </c>
      <c r="J6" s="1" t="s">
        <v>27</v>
      </c>
      <c r="K6" s="1" t="s">
        <v>30</v>
      </c>
      <c r="L6" s="1" t="s">
        <v>28</v>
      </c>
      <c r="M6" s="1" t="s">
        <v>38</v>
      </c>
      <c r="N6" s="1" t="s">
        <v>39</v>
      </c>
      <c r="O6" s="1" t="s">
        <v>40</v>
      </c>
    </row>
    <row r="7" spans="1:15" ht="14.45" customHeight="1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" t="s">
        <v>17</v>
      </c>
      <c r="J7" s="1" t="s">
        <v>18</v>
      </c>
      <c r="K7" s="1" t="s">
        <v>19</v>
      </c>
      <c r="L7" s="1" t="s">
        <v>20</v>
      </c>
      <c r="M7" s="1" t="s">
        <v>21</v>
      </c>
      <c r="N7" s="1" t="s">
        <v>22</v>
      </c>
      <c r="O7" s="1" t="s">
        <v>23</v>
      </c>
    </row>
    <row r="8" spans="1:15" ht="94.5" customHeight="1">
      <c r="A8" s="12" t="s">
        <v>42</v>
      </c>
      <c r="B8" s="13">
        <v>917</v>
      </c>
      <c r="C8" s="8" t="s">
        <v>37</v>
      </c>
      <c r="D8" s="8" t="s">
        <v>31</v>
      </c>
      <c r="E8" s="8" t="s">
        <v>43</v>
      </c>
      <c r="F8" s="8" t="s">
        <v>44</v>
      </c>
      <c r="G8" s="8"/>
      <c r="H8" s="8"/>
      <c r="I8" s="8"/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0.75" hidden="1" customHeight="1">
      <c r="A9" s="10"/>
      <c r="B9" s="1"/>
      <c r="C9" s="8"/>
      <c r="D9" s="8"/>
      <c r="E9" s="1"/>
      <c r="F9" s="3"/>
      <c r="G9" s="4"/>
      <c r="H9" s="4"/>
      <c r="I9" s="4"/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72.75" hidden="1" customHeight="1">
      <c r="A10" s="10"/>
      <c r="B10" s="1"/>
      <c r="C10" s="8"/>
      <c r="D10" s="8"/>
      <c r="E10" s="1"/>
      <c r="F10" s="3"/>
      <c r="G10" s="4"/>
      <c r="H10" s="4"/>
      <c r="I10" s="4"/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63" customHeight="1">
      <c r="A11" s="11" t="s">
        <v>36</v>
      </c>
      <c r="B11" s="1">
        <v>917</v>
      </c>
      <c r="C11" s="8" t="s">
        <v>37</v>
      </c>
      <c r="D11" s="8" t="s">
        <v>21</v>
      </c>
      <c r="E11" s="1">
        <v>7000082530</v>
      </c>
      <c r="F11" s="3">
        <v>240</v>
      </c>
      <c r="G11" s="4">
        <v>5000</v>
      </c>
      <c r="H11" s="4">
        <v>8000</v>
      </c>
      <c r="I11" s="4">
        <v>13000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</row>
    <row r="12" spans="1:15" ht="288" customHeight="1">
      <c r="A12" s="14" t="s">
        <v>45</v>
      </c>
      <c r="B12" s="1">
        <v>917</v>
      </c>
      <c r="C12" s="8" t="s">
        <v>31</v>
      </c>
      <c r="D12" s="8" t="s">
        <v>46</v>
      </c>
      <c r="E12" s="1">
        <v>7000083740</v>
      </c>
      <c r="F12" s="3">
        <v>240</v>
      </c>
      <c r="G12" s="4">
        <v>4271441</v>
      </c>
      <c r="H12" s="4">
        <v>400.72</v>
      </c>
      <c r="I12" s="4">
        <v>4271841.72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45.75" customHeight="1">
      <c r="A13" s="1" t="s">
        <v>35</v>
      </c>
      <c r="B13" s="1">
        <v>917</v>
      </c>
      <c r="C13" s="8" t="s">
        <v>32</v>
      </c>
      <c r="D13" s="8" t="s">
        <v>33</v>
      </c>
      <c r="E13" s="1">
        <v>7000081690</v>
      </c>
      <c r="F13" s="3">
        <v>240</v>
      </c>
      <c r="G13" s="4">
        <v>216267</v>
      </c>
      <c r="H13" s="4">
        <v>30000</v>
      </c>
      <c r="I13" s="4">
        <v>246267</v>
      </c>
      <c r="J13" s="4">
        <v>68000</v>
      </c>
      <c r="K13" s="4">
        <v>0</v>
      </c>
      <c r="L13" s="4">
        <v>68000</v>
      </c>
      <c r="M13" s="4">
        <v>61400</v>
      </c>
      <c r="N13" s="4">
        <v>0</v>
      </c>
      <c r="O13" s="4">
        <v>61400</v>
      </c>
    </row>
    <row r="14" spans="1:15" ht="45.75" customHeight="1">
      <c r="A14" s="5" t="s">
        <v>34</v>
      </c>
      <c r="B14" s="1">
        <v>917</v>
      </c>
      <c r="C14" s="8" t="s">
        <v>32</v>
      </c>
      <c r="D14" s="8" t="s">
        <v>33</v>
      </c>
      <c r="E14" s="1">
        <v>7000081730</v>
      </c>
      <c r="F14" s="6">
        <v>240</v>
      </c>
      <c r="G14" s="4">
        <v>60000</v>
      </c>
      <c r="H14" s="4">
        <v>182191.14</v>
      </c>
      <c r="I14" s="9">
        <v>242191.14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</row>
    <row r="15" spans="1:15" ht="45.75" customHeight="1">
      <c r="A15" s="15" t="s">
        <v>48</v>
      </c>
      <c r="B15" s="1">
        <v>917</v>
      </c>
      <c r="C15" s="8" t="s">
        <v>32</v>
      </c>
      <c r="D15" s="8" t="s">
        <v>33</v>
      </c>
      <c r="E15" s="1" t="s">
        <v>47</v>
      </c>
      <c r="F15" s="6">
        <v>240</v>
      </c>
      <c r="G15" s="4">
        <f>-K15</f>
        <v>0</v>
      </c>
      <c r="H15" s="4">
        <v>593068</v>
      </c>
      <c r="I15" s="9">
        <v>593068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ht="60.75" customHeight="1">
      <c r="A16" s="18" t="s">
        <v>24</v>
      </c>
      <c r="B16" s="19"/>
      <c r="C16" s="19"/>
      <c r="D16" s="19"/>
      <c r="E16" s="19"/>
      <c r="F16" s="20"/>
      <c r="G16" s="2">
        <v>357267</v>
      </c>
      <c r="H16" s="2">
        <v>813659.86</v>
      </c>
      <c r="I16" s="2">
        <v>5366367.8600000003</v>
      </c>
      <c r="J16" s="2">
        <f>SUM(J8:J15)</f>
        <v>68000</v>
      </c>
      <c r="K16" s="2">
        <v>0</v>
      </c>
      <c r="L16" s="2">
        <f>SUM(L8:L15)</f>
        <v>68000</v>
      </c>
      <c r="M16" s="2">
        <f>SUM(M8:M15)</f>
        <v>61400</v>
      </c>
      <c r="N16" s="2">
        <v>0</v>
      </c>
      <c r="O16" s="2">
        <f>SUM(O8:O15)</f>
        <v>61400</v>
      </c>
    </row>
  </sheetData>
  <mergeCells count="4">
    <mergeCell ref="A4:O4"/>
    <mergeCell ref="A5:O5"/>
    <mergeCell ref="A16:F16"/>
    <mergeCell ref="A3:O3"/>
  </mergeCells>
  <pageMargins left="0.39370078740157483" right="0.39370078740157483" top="0.45" bottom="0.51181102362204722" header="0.31496062992125984" footer="0.31496062992125984"/>
  <pageSetup paperSize="9" scale="68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2021-08-17T06:28:49Z</dcterms:modified>
</cp:coreProperties>
</file>